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MSEPS\Discipline Plans\Discipline Plans 2023-2024\"/>
    </mc:Choice>
  </mc:AlternateContent>
  <xr:revisionPtr revIDLastSave="0" documentId="13_ncr:1_{AAAD7E4F-7B80-4682-89B9-B9B53C6F73D3}" xr6:coauthVersionLast="36" xr6:coauthVersionMax="47" xr10:uidLastSave="{00000000-0000-0000-0000-000000000000}"/>
  <bookViews>
    <workbookView xWindow="1215" yWindow="465" windowWidth="22545" windowHeight="14685" activeTab="3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23'!$A$1:$N$20</definedName>
    <definedName name="_xlnm.Print_Area" localSheetId="2">'Spring 24'!$A$1:$M$16</definedName>
    <definedName name="_xlnm.Print_Area" localSheetId="0">'Summer 23'!$A$1:$O$24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</workbook>
</file>

<file path=xl/calcChain.xml><?xml version="1.0" encoding="utf-8"?>
<calcChain xmlns="http://schemas.openxmlformats.org/spreadsheetml/2006/main">
  <c r="I8" i="3" l="1"/>
  <c r="I9" i="3"/>
  <c r="I10" i="3"/>
  <c r="I11" i="3"/>
  <c r="I12" i="3"/>
  <c r="I13" i="3"/>
  <c r="I14" i="3"/>
  <c r="I15" i="3"/>
  <c r="I16" i="3"/>
  <c r="I7" i="3"/>
  <c r="J7" i="2"/>
  <c r="F8" i="3"/>
  <c r="F9" i="3"/>
  <c r="F10" i="3"/>
  <c r="F11" i="3"/>
  <c r="F12" i="3"/>
  <c r="F13" i="3"/>
  <c r="F14" i="3"/>
  <c r="F15" i="3"/>
  <c r="F16" i="3"/>
  <c r="F7" i="3"/>
  <c r="E2" i="3" l="1"/>
  <c r="F2" i="2"/>
  <c r="G2" i="1"/>
  <c r="J8" i="2" l="1"/>
  <c r="J9" i="2"/>
  <c r="J10" i="2"/>
  <c r="J11" i="2"/>
  <c r="J12" i="2"/>
  <c r="J13" i="2"/>
  <c r="J14" i="2"/>
  <c r="J15" i="2"/>
  <c r="J16" i="2"/>
  <c r="J17" i="2"/>
  <c r="J18" i="2"/>
  <c r="J19" i="2"/>
  <c r="J20" i="2"/>
  <c r="K8" i="1"/>
  <c r="K9" i="1"/>
  <c r="K10" i="1"/>
  <c r="K11" i="1"/>
  <c r="K12" i="1"/>
  <c r="K13" i="1"/>
  <c r="K14" i="1"/>
  <c r="J2" i="2" l="1"/>
  <c r="G7" i="2"/>
  <c r="H7" i="1"/>
  <c r="J2" i="6" l="1"/>
  <c r="H8" i="6" l="1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L16" i="2" l="1"/>
  <c r="M16" i="2"/>
  <c r="L19" i="2"/>
  <c r="M19" i="2"/>
  <c r="L13" i="2"/>
  <c r="M13" i="2"/>
  <c r="M9" i="2"/>
  <c r="L9" i="2"/>
  <c r="M20" i="2"/>
  <c r="L20" i="2"/>
  <c r="L18" i="2"/>
  <c r="M18" i="2"/>
  <c r="L8" i="2"/>
  <c r="M8" i="2"/>
  <c r="L17" i="2"/>
  <c r="M17" i="2"/>
  <c r="M15" i="2"/>
  <c r="L15" i="2"/>
  <c r="L14" i="2"/>
  <c r="M14" i="2"/>
  <c r="M12" i="2"/>
  <c r="L12" i="2"/>
  <c r="M11" i="2"/>
  <c r="L11" i="2"/>
  <c r="L10" i="2"/>
  <c r="M10" i="2"/>
  <c r="H9" i="1"/>
  <c r="L9" i="1" s="1"/>
  <c r="J16" i="3"/>
  <c r="J15" i="3"/>
  <c r="J14" i="3"/>
  <c r="J13" i="3"/>
  <c r="J12" i="3"/>
  <c r="J11" i="3"/>
  <c r="J10" i="3"/>
  <c r="J9" i="3"/>
  <c r="J8" i="3"/>
  <c r="H8" i="1"/>
  <c r="L8" i="1" s="1"/>
  <c r="L16" i="3" l="1"/>
  <c r="K16" i="3"/>
  <c r="K14" i="3"/>
  <c r="L14" i="3"/>
  <c r="K15" i="3"/>
  <c r="L15" i="3"/>
  <c r="M9" i="1"/>
  <c r="N9" i="1"/>
  <c r="K11" i="3"/>
  <c r="L11" i="3"/>
  <c r="K12" i="3"/>
  <c r="L12" i="3"/>
  <c r="M8" i="1"/>
  <c r="N8" i="1"/>
  <c r="K8" i="3"/>
  <c r="L8" i="3"/>
  <c r="K9" i="3"/>
  <c r="L9" i="3"/>
  <c r="L10" i="3"/>
  <c r="K10" i="3"/>
  <c r="L13" i="3"/>
  <c r="K13" i="3"/>
  <c r="J7" i="3"/>
  <c r="K7" i="2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N7" i="1" l="1"/>
  <c r="M13" i="1"/>
  <c r="N13" i="1"/>
  <c r="M14" i="1"/>
  <c r="N14" i="1"/>
  <c r="M10" i="1"/>
  <c r="N10" i="1"/>
  <c r="N11" i="1"/>
  <c r="M11" i="1"/>
  <c r="M12" i="1"/>
  <c r="N12" i="1"/>
  <c r="M7" i="2"/>
  <c r="L2" i="1"/>
  <c r="K2" i="1"/>
  <c r="I2" i="3"/>
  <c r="K2" i="2"/>
  <c r="J2" i="3"/>
  <c r="L7" i="3"/>
  <c r="K7" i="3"/>
  <c r="L7" i="2"/>
  <c r="M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<sst xmlns="http://schemas.openxmlformats.org/spreadsheetml/2006/main" count="189" uniqueCount="78">
  <si>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</si>
  <si>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</si>
  <si>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</si>
  <si>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</si>
  <si>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</si>
  <si>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</si>
  <si>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</si>
  <si>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</si>
  <si>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</si>
  <si>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</si>
  <si>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</si>
  <si>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</si>
  <si>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</si>
  <si>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</si>
  <si>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</si>
  <si>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</si>
  <si>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</si>
  <si>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</si>
  <si>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</si>
  <si>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</si>
  <si>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</si>
  <si>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</si>
  <si>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</si>
  <si>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</si>
  <si>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</si>
  <si>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</si>
  <si>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</si>
  <si>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</si>
  <si>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</si>
  <si>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</si>
  <si>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</si>
  <si>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</si>
  <si>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</si>
  <si>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</si>
  <si>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</si>
  <si>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</si>
  <si>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</si>
  <si>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</si>
  <si>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</si>
  <si>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</si>
  <si>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</si>
  <si>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</si>
  <si>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</si>
  <si>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</si>
  <si>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</si>
  <si>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</si>
  <si>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</si>
  <si>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</si>
  <si>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</si>
  <si>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</si>
  <si>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</si>
  <si>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</si>
  <si>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</si>
  <si>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</si>
  <si>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</si>
  <si>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</si>
  <si>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</si>
  <si>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</si>
  <si>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PHYS</t>
  </si>
  <si>
    <t>1A Lecture (double)</t>
  </si>
  <si>
    <t xml:space="preserve">1A Lab </t>
  </si>
  <si>
    <t>1B Lecture (double)</t>
  </si>
  <si>
    <t xml:space="preserve">1B Lab </t>
  </si>
  <si>
    <t>1C Lecture (double)</t>
  </si>
  <si>
    <t xml:space="preserve">1C Lab </t>
  </si>
  <si>
    <t>1C Lecture (single)</t>
  </si>
  <si>
    <t>2A Lecture (double)</t>
  </si>
  <si>
    <t xml:space="preserve">2A Lab </t>
  </si>
  <si>
    <t>10L</t>
  </si>
  <si>
    <t>1D Lecture (single)</t>
  </si>
  <si>
    <t>1D Lab</t>
  </si>
  <si>
    <t>2B Lecture (single)</t>
  </si>
  <si>
    <t>2B Lab</t>
  </si>
  <si>
    <t>1A Lecture (single)</t>
  </si>
  <si>
    <t>N/A</t>
  </si>
  <si>
    <t>trying to offer this for the first time</t>
  </si>
  <si>
    <t>Robin Rehagen</t>
  </si>
  <si>
    <t>Fall 23/24 FTEF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</si>
</sst>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2" fontId="7" fillId="6" borderId="1" xfId="1" applyNumberFormat="1" applyFont="1" applyFill="1" applyBorder="1" applyAlignment="1" applyProtection="1">
      <alignment wrapText="1"/>
      <protection locked="0"/>
    </xf>
    <xf numFmtId="2" fontId="11" fillId="8" borderId="1" xfId="0" applyNumberFormat="1" applyFont="1" applyFill="1" applyBorder="1" applyAlignment="1" applyProtection="1">
      <alignment wrapText="1"/>
      <protection locked="0"/>
    </xf>
    <xf numFmtId="2" fontId="9" fillId="4" borderId="1" xfId="0" applyNumberFormat="1" applyFont="1" applyFill="1" applyBorder="1" applyProtection="1"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23"/>
  <sheetViews>
    <sheetView zoomScale="110" zoomScaleNormal="110" workbookViewId="0">
      <pane ySplit="6" topLeftCell="A7" activePane="bottomLeft" state="frozen"/>
      <selection activeCell="E3" sqref="E3"/>
      <selection pane="bottomLeft" activeCell="C12" sqref="C12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23.140625" customWidth="1"/>
    <col min="4" max="4" width="9.85546875" customWidth="1"/>
    <col min="5" max="5" width="11.140625" customWidth="1"/>
    <col min="6" max="6" width="11.85546875" customWidth="1"/>
    <col min="7" max="7" width="9.85546875" customWidth="1"/>
    <col min="8" max="8" width="7.7109375" style="52" customWidth="1"/>
    <col min="9" max="9" width="8.140625" style="52" customWidth="1"/>
    <col min="10" max="10" width="20.28515625" style="52" bestFit="1" customWidth="1"/>
    <col min="11" max="11" width="11.7109375" style="52" bestFit="1" customWidth="1"/>
    <col min="12" max="12" width="8.28515625" style="52" customWidth="1"/>
    <col min="13" max="13" width="9.140625" style="52"/>
    <col min="14" max="14" width="15.42578125" style="52" customWidth="1"/>
    <col min="15" max="15" width="38.42578125" customWidth="1"/>
  </cols>
  <sheetData>
    <row r="1" spans="1:15" x14ac:dyDescent="0.25">
      <c r="D1" s="2" t="s">
        <v>0</v>
      </c>
      <c r="E1" s="2"/>
      <c r="F1" s="2" t="s">
        <v>1</v>
      </c>
      <c r="G1" s="100" t="s">
        <v>19</v>
      </c>
      <c r="H1" s="101"/>
      <c r="I1" s="102"/>
      <c r="J1" s="60" t="s">
        <v>41</v>
      </c>
      <c r="K1" s="49" t="s">
        <v>43</v>
      </c>
      <c r="L1" s="50" t="s">
        <v>2</v>
      </c>
      <c r="M1" s="51" t="s">
        <v>3</v>
      </c>
      <c r="N1" s="61" t="s">
        <v>4</v>
      </c>
      <c r="O1" s="30" t="s">
        <v>54</v>
      </c>
    </row>
    <row r="2" spans="1:15" x14ac:dyDescent="0.25">
      <c r="D2" s="10" t="s">
        <v>5</v>
      </c>
      <c r="E2" s="10"/>
      <c r="F2" s="76">
        <v>23</v>
      </c>
      <c r="G2" s="103" t="str">
        <f>'23-24 Summary'!C2</f>
        <v>PHYS</v>
      </c>
      <c r="H2" s="103"/>
      <c r="I2" s="103"/>
      <c r="J2" s="11">
        <f>'23-24 Summary'!D2</f>
        <v>6.75</v>
      </c>
      <c r="K2" s="4">
        <f>SUM(K7:K14)</f>
        <v>0.44166666666666665</v>
      </c>
      <c r="L2" s="4">
        <f>SUM(L7:L14)</f>
        <v>168</v>
      </c>
      <c r="M2" s="4">
        <f>SUM(M7:M14)</f>
        <v>5.6</v>
      </c>
      <c r="N2" s="29">
        <f>L2/K2</f>
        <v>380.37735849056605</v>
      </c>
      <c r="O2" s="79" t="s">
        <v>50</v>
      </c>
    </row>
    <row r="3" spans="1:15" ht="19.5" customHeight="1" x14ac:dyDescent="0.25">
      <c r="A3" s="104"/>
      <c r="B3" s="105"/>
      <c r="C3" s="105"/>
      <c r="D3" s="105"/>
      <c r="E3" s="105"/>
      <c r="F3" s="105"/>
      <c r="H3" s="98" t="s">
        <v>40</v>
      </c>
      <c r="I3" s="98"/>
      <c r="J3" s="99"/>
      <c r="K3" s="4">
        <f>'23-24 Summary'!D2-'Summer 23'!K2-'Fall 23'!J2-'Spring 24'!I2</f>
        <v>-1.3333333333331865E-3</v>
      </c>
      <c r="L3" s="14"/>
      <c r="M3" s="15"/>
      <c r="N3" s="15"/>
      <c r="O3" s="79" t="s">
        <v>51</v>
      </c>
    </row>
    <row r="4" spans="1:15" ht="19.5" customHeight="1" x14ac:dyDescent="0.25">
      <c r="A4" t="s">
        <v>6</v>
      </c>
      <c r="B4" s="1" t="s">
        <v>76</v>
      </c>
      <c r="C4" t="s">
        <v>26</v>
      </c>
      <c r="D4" s="1"/>
      <c r="E4" s="1"/>
      <c r="F4" s="1"/>
      <c r="G4" s="1"/>
      <c r="I4" s="62"/>
      <c r="J4" s="54"/>
      <c r="K4" s="54"/>
      <c r="M4" s="53"/>
      <c r="N4" s="53"/>
      <c r="O4" s="79" t="s">
        <v>52</v>
      </c>
    </row>
    <row r="5" spans="1:15" ht="19.350000000000001" customHeight="1" x14ac:dyDescent="0.25">
      <c r="L5" s="54"/>
      <c r="N5" s="53"/>
      <c r="O5" s="79" t="s">
        <v>53</v>
      </c>
    </row>
    <row r="6" spans="1:15" ht="80.45" customHeight="1" x14ac:dyDescent="0.25">
      <c r="A6" s="40" t="s">
        <v>30</v>
      </c>
      <c r="B6" s="40" t="s">
        <v>25</v>
      </c>
      <c r="C6" s="23" t="s">
        <v>22</v>
      </c>
      <c r="D6" s="23" t="s">
        <v>7</v>
      </c>
      <c r="E6" s="23" t="s">
        <v>49</v>
      </c>
      <c r="F6" s="23" t="s">
        <v>20</v>
      </c>
      <c r="G6" s="17" t="s">
        <v>24</v>
      </c>
      <c r="H6" s="23" t="s">
        <v>9</v>
      </c>
      <c r="I6" s="24" t="s">
        <v>31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74" t="s">
        <v>13</v>
      </c>
    </row>
    <row r="7" spans="1:15" ht="15.75" customHeight="1" x14ac:dyDescent="0.25">
      <c r="A7" s="42" t="s">
        <v>58</v>
      </c>
      <c r="B7" s="42" t="s">
        <v>73</v>
      </c>
      <c r="C7" s="42" t="s">
        <v>53</v>
      </c>
      <c r="D7" s="42">
        <v>24</v>
      </c>
      <c r="E7" s="42" t="s">
        <v>74</v>
      </c>
      <c r="F7" s="31">
        <v>24</v>
      </c>
      <c r="G7" s="42">
        <v>1</v>
      </c>
      <c r="H7" s="56">
        <f t="shared" ref="H7:H9" si="0">F7*G7</f>
        <v>24</v>
      </c>
      <c r="I7" s="63">
        <v>4</v>
      </c>
      <c r="J7" s="64">
        <v>4</v>
      </c>
      <c r="K7" s="55">
        <f t="shared" ref="K7" si="1">J7*G7/15</f>
        <v>0.26666666666666666</v>
      </c>
      <c r="L7" s="56">
        <f>H7*I7</f>
        <v>96</v>
      </c>
      <c r="M7" s="57">
        <f>L7/30</f>
        <v>3.2</v>
      </c>
      <c r="N7" s="55">
        <f t="shared" ref="N7" si="2">L7/K7</f>
        <v>360</v>
      </c>
      <c r="O7" s="38" t="s">
        <v>75</v>
      </c>
    </row>
    <row r="8" spans="1:15" ht="15.75" customHeight="1" x14ac:dyDescent="0.25">
      <c r="A8" s="42" t="s">
        <v>58</v>
      </c>
      <c r="B8" s="42" t="s">
        <v>60</v>
      </c>
      <c r="C8" s="33" t="s">
        <v>53</v>
      </c>
      <c r="D8" s="42">
        <v>24</v>
      </c>
      <c r="E8" s="42" t="s">
        <v>74</v>
      </c>
      <c r="F8" s="31">
        <v>24</v>
      </c>
      <c r="G8" s="42">
        <v>1</v>
      </c>
      <c r="H8" s="56">
        <f t="shared" si="0"/>
        <v>24</v>
      </c>
      <c r="I8" s="63">
        <v>3</v>
      </c>
      <c r="J8" s="64">
        <v>2.625</v>
      </c>
      <c r="K8" s="55">
        <f t="shared" ref="K8:K14" si="3">J8*G8/15</f>
        <v>0.17499999999999999</v>
      </c>
      <c r="L8" s="56">
        <f t="shared" ref="L8:L14" si="4">H8*I8</f>
        <v>72</v>
      </c>
      <c r="M8" s="57">
        <f t="shared" ref="M8:M14" si="5">L8/30</f>
        <v>2.4</v>
      </c>
      <c r="N8" s="55">
        <f t="shared" ref="N8:N14" si="6">L8/K8</f>
        <v>411.42857142857144</v>
      </c>
      <c r="O8" s="38" t="s">
        <v>75</v>
      </c>
    </row>
    <row r="9" spans="1:15" ht="15.75" customHeight="1" x14ac:dyDescent="0.25">
      <c r="A9" s="46"/>
      <c r="B9" s="46"/>
      <c r="C9" s="46"/>
      <c r="D9" s="46"/>
      <c r="E9" s="46"/>
      <c r="F9" s="46"/>
      <c r="G9" s="46"/>
      <c r="H9" s="56">
        <f t="shared" si="0"/>
        <v>0</v>
      </c>
      <c r="I9" s="65"/>
      <c r="J9" s="65"/>
      <c r="K9" s="55">
        <f t="shared" si="3"/>
        <v>0</v>
      </c>
      <c r="L9" s="56">
        <f t="shared" si="4"/>
        <v>0</v>
      </c>
      <c r="M9" s="57">
        <f t="shared" si="5"/>
        <v>0</v>
      </c>
      <c r="N9" s="55" t="e">
        <f t="shared" si="6"/>
        <v>#DIV/0!</v>
      </c>
      <c r="O9" s="38"/>
    </row>
    <row r="10" spans="1:15" ht="15.75" customHeight="1" x14ac:dyDescent="0.25">
      <c r="A10" s="46"/>
      <c r="B10" s="46"/>
      <c r="C10" s="46"/>
      <c r="D10" s="46"/>
      <c r="E10" s="46"/>
      <c r="F10" s="46"/>
      <c r="G10" s="46"/>
      <c r="H10" s="56">
        <f t="shared" ref="H10:H14" si="7">F10*G10</f>
        <v>0</v>
      </c>
      <c r="I10" s="65"/>
      <c r="J10" s="65"/>
      <c r="K10" s="55">
        <f t="shared" si="3"/>
        <v>0</v>
      </c>
      <c r="L10" s="56">
        <f t="shared" si="4"/>
        <v>0</v>
      </c>
      <c r="M10" s="57">
        <f t="shared" si="5"/>
        <v>0</v>
      </c>
      <c r="N10" s="55" t="e">
        <f t="shared" si="6"/>
        <v>#DIV/0!</v>
      </c>
      <c r="O10" s="38"/>
    </row>
    <row r="11" spans="1:15" ht="15.75" customHeight="1" x14ac:dyDescent="0.25">
      <c r="A11" s="46"/>
      <c r="B11" s="46"/>
      <c r="C11" s="46"/>
      <c r="D11" s="46"/>
      <c r="E11" s="46"/>
      <c r="F11" s="46"/>
      <c r="G11" s="46"/>
      <c r="H11" s="56">
        <f t="shared" si="7"/>
        <v>0</v>
      </c>
      <c r="I11" s="65"/>
      <c r="J11" s="65"/>
      <c r="K11" s="55">
        <f t="shared" si="3"/>
        <v>0</v>
      </c>
      <c r="L11" s="56">
        <f t="shared" si="4"/>
        <v>0</v>
      </c>
      <c r="M11" s="57">
        <f t="shared" si="5"/>
        <v>0</v>
      </c>
      <c r="N11" s="55" t="e">
        <f t="shared" si="6"/>
        <v>#DIV/0!</v>
      </c>
      <c r="O11" s="38"/>
    </row>
    <row r="12" spans="1:15" ht="15.75" customHeight="1" x14ac:dyDescent="0.25">
      <c r="A12" s="46"/>
      <c r="B12" s="46"/>
      <c r="C12" s="46"/>
      <c r="D12" s="46"/>
      <c r="E12" s="46"/>
      <c r="F12" s="46"/>
      <c r="G12" s="46"/>
      <c r="H12" s="56">
        <f t="shared" si="7"/>
        <v>0</v>
      </c>
      <c r="I12" s="65"/>
      <c r="J12" s="65"/>
      <c r="K12" s="55">
        <f t="shared" si="3"/>
        <v>0</v>
      </c>
      <c r="L12" s="56">
        <f t="shared" si="4"/>
        <v>0</v>
      </c>
      <c r="M12" s="57">
        <f t="shared" si="5"/>
        <v>0</v>
      </c>
      <c r="N12" s="55" t="e">
        <f t="shared" si="6"/>
        <v>#DIV/0!</v>
      </c>
      <c r="O12" s="38"/>
    </row>
    <row r="13" spans="1:15" ht="15.75" customHeight="1" x14ac:dyDescent="0.25">
      <c r="A13" s="46"/>
      <c r="B13" s="46"/>
      <c r="C13" s="46"/>
      <c r="D13" s="46"/>
      <c r="E13" s="46"/>
      <c r="F13" s="46"/>
      <c r="G13" s="46"/>
      <c r="H13" s="56">
        <f t="shared" si="7"/>
        <v>0</v>
      </c>
      <c r="I13" s="65"/>
      <c r="J13" s="65"/>
      <c r="K13" s="55">
        <f t="shared" si="3"/>
        <v>0</v>
      </c>
      <c r="L13" s="56">
        <f t="shared" si="4"/>
        <v>0</v>
      </c>
      <c r="M13" s="57">
        <f t="shared" si="5"/>
        <v>0</v>
      </c>
      <c r="N13" s="55" t="e">
        <f t="shared" si="6"/>
        <v>#DIV/0!</v>
      </c>
      <c r="O13" s="38"/>
    </row>
    <row r="14" spans="1:15" ht="15.75" customHeight="1" x14ac:dyDescent="0.25">
      <c r="A14" s="47"/>
      <c r="B14" s="47"/>
      <c r="C14" s="47"/>
      <c r="D14" s="47"/>
      <c r="E14" s="47"/>
      <c r="F14" s="47"/>
      <c r="G14" s="47"/>
      <c r="H14" s="56">
        <f t="shared" si="7"/>
        <v>0</v>
      </c>
      <c r="I14" s="66"/>
      <c r="J14" s="66"/>
      <c r="K14" s="55">
        <f t="shared" si="3"/>
        <v>0</v>
      </c>
      <c r="L14" s="56">
        <f t="shared" si="4"/>
        <v>0</v>
      </c>
      <c r="M14" s="57">
        <f t="shared" si="5"/>
        <v>0</v>
      </c>
      <c r="N14" s="55" t="e">
        <f t="shared" si="6"/>
        <v>#DIV/0!</v>
      </c>
      <c r="O14" s="38"/>
    </row>
    <row r="15" spans="1:15" ht="18.75" customHeight="1" x14ac:dyDescent="0.25">
      <c r="A15" s="89" t="s">
        <v>14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1"/>
    </row>
    <row r="16" spans="1:15" ht="88.5" customHeight="1" x14ac:dyDescent="0.25">
      <c r="A16" s="92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4"/>
    </row>
    <row r="17" spans="1:15" x14ac:dyDescent="0.25">
      <c r="A17" s="95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7"/>
    </row>
    <row r="18" spans="1:15" x14ac:dyDescent="0.25">
      <c r="A18" s="36"/>
      <c r="B18" s="36"/>
      <c r="C18" s="36"/>
      <c r="D18" s="36"/>
      <c r="E18" s="36"/>
      <c r="F18" s="36"/>
      <c r="G18" s="36"/>
      <c r="H18" s="67"/>
      <c r="I18" s="67"/>
      <c r="J18" s="67"/>
      <c r="K18" s="67"/>
      <c r="L18" s="67"/>
      <c r="M18" s="67"/>
      <c r="N18" s="67"/>
      <c r="O18" s="36"/>
    </row>
    <row r="19" spans="1:15" x14ac:dyDescent="0.25">
      <c r="A19" s="1" t="s">
        <v>32</v>
      </c>
    </row>
    <row r="21" spans="1:15" ht="30" customHeight="1" x14ac:dyDescent="0.25"/>
    <row r="23" spans="1:15" ht="32.25" customHeight="1" x14ac:dyDescent="0.25"/>
  </sheetData>
  <sheetProtection formatCells="0" insertRows="0" deleteRows="0"/>
  <mergeCells count="6">
    <mergeCell ref="A15:O15"/>
    <mergeCell ref="A16:O1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14" xr:uid="{00000000-0002-0000-0000-000000000000}">
      <formula1>$O$2:$O$5</formula1>
    </dataValidation>
  </dataValidations>
  <pageMargins left="0.2" right="0.2" top="0.4" bottom="0.5" header="0.3" footer="0.32"/>
  <pageSetup paperSize="5" scale="8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27"/>
  <sheetViews>
    <sheetView zoomScale="120" zoomScaleNormal="120" workbookViewId="0">
      <pane ySplit="6" topLeftCell="A7" activePane="bottomLeft" state="frozen"/>
      <selection activeCell="C7" sqref="C7"/>
      <selection pane="bottomLeft" activeCell="A18" sqref="A18:XFD39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9.85546875" customWidth="1"/>
    <col min="4" max="4" width="11.42578125" customWidth="1"/>
    <col min="5" max="5" width="11.85546875" customWidth="1"/>
    <col min="6" max="6" width="9.85546875" customWidth="1"/>
    <col min="7" max="7" width="7.7109375" style="58" customWidth="1"/>
    <col min="8" max="8" width="8.140625" customWidth="1"/>
    <col min="9" max="9" width="21" bestFit="1" customWidth="1"/>
    <col min="10" max="10" width="16.85546875" style="52" customWidth="1"/>
    <col min="11" max="11" width="8.28515625" style="52" customWidth="1"/>
    <col min="12" max="12" width="9.140625" style="52"/>
    <col min="13" max="13" width="15.42578125" style="52" customWidth="1"/>
    <col min="14" max="14" width="38.7109375" customWidth="1"/>
  </cols>
  <sheetData>
    <row r="1" spans="1:15" x14ac:dyDescent="0.25">
      <c r="C1" s="2" t="s">
        <v>0</v>
      </c>
      <c r="D1" s="2"/>
      <c r="E1" s="2" t="s">
        <v>1</v>
      </c>
      <c r="F1" s="100" t="s">
        <v>19</v>
      </c>
      <c r="G1" s="101"/>
      <c r="H1" s="102"/>
      <c r="I1" s="2" t="s">
        <v>41</v>
      </c>
      <c r="J1" s="49" t="s">
        <v>77</v>
      </c>
      <c r="K1" s="50" t="s">
        <v>2</v>
      </c>
      <c r="L1" s="51" t="s">
        <v>3</v>
      </c>
      <c r="M1" s="49" t="s">
        <v>4</v>
      </c>
    </row>
    <row r="2" spans="1:15" x14ac:dyDescent="0.25">
      <c r="C2" s="10" t="s">
        <v>15</v>
      </c>
      <c r="D2" s="10"/>
      <c r="E2" s="76">
        <v>23</v>
      </c>
      <c r="F2" s="106" t="str">
        <f>'23-24 Summary'!C2</f>
        <v>PHYS</v>
      </c>
      <c r="G2" s="106"/>
      <c r="H2" s="106"/>
      <c r="I2" s="11">
        <f>'23-24 Summary'!D2</f>
        <v>6.75</v>
      </c>
      <c r="J2" s="4">
        <f>SUM(J7:J20)</f>
        <v>3.1716666666666669</v>
      </c>
      <c r="K2" s="5">
        <f>SUM(K7:K20)</f>
        <v>1680</v>
      </c>
      <c r="L2" s="6">
        <f>SUM(L7:L20)</f>
        <v>55.999999999999986</v>
      </c>
      <c r="M2" s="6">
        <f>K2/J2</f>
        <v>529.68996321597479</v>
      </c>
    </row>
    <row r="3" spans="1:15" ht="19.5" customHeight="1" x14ac:dyDescent="0.25">
      <c r="A3" s="104"/>
      <c r="B3" s="105"/>
      <c r="C3" s="105"/>
      <c r="D3" s="105"/>
      <c r="E3" s="105"/>
      <c r="G3" s="98" t="s">
        <v>40</v>
      </c>
      <c r="H3" s="98"/>
      <c r="I3" s="99"/>
      <c r="J3" s="4">
        <f>'23-24 Summary'!D2-'Summer 23'!K2-'Fall 23'!J2-'Spring 24'!I2</f>
        <v>-1.3333333333331865E-3</v>
      </c>
      <c r="L3" s="53"/>
      <c r="M3" s="53"/>
    </row>
    <row r="4" spans="1:15" ht="19.5" customHeight="1" x14ac:dyDescent="0.25">
      <c r="A4" t="s">
        <v>6</v>
      </c>
      <c r="B4" s="1" t="s">
        <v>76</v>
      </c>
      <c r="C4" t="s">
        <v>26</v>
      </c>
      <c r="E4" s="1"/>
      <c r="F4" s="1"/>
      <c r="H4" s="22"/>
      <c r="I4" s="16"/>
      <c r="J4" s="54"/>
      <c r="L4" s="53"/>
      <c r="M4" s="53"/>
    </row>
    <row r="5" spans="1:15" ht="19.5" customHeight="1" x14ac:dyDescent="0.25">
      <c r="B5" s="1"/>
      <c r="E5" s="1"/>
      <c r="F5" s="1"/>
      <c r="H5" s="22"/>
      <c r="I5" s="16"/>
      <c r="J5" s="54"/>
      <c r="L5" s="53"/>
      <c r="M5" s="53"/>
    </row>
    <row r="6" spans="1:15" ht="78.599999999999994" customHeight="1" x14ac:dyDescent="0.25">
      <c r="A6" s="40" t="s">
        <v>30</v>
      </c>
      <c r="B6" s="40" t="s">
        <v>27</v>
      </c>
      <c r="C6" s="23" t="s">
        <v>7</v>
      </c>
      <c r="D6" s="23" t="s">
        <v>46</v>
      </c>
      <c r="E6" s="23" t="s">
        <v>20</v>
      </c>
      <c r="F6" s="17" t="s">
        <v>24</v>
      </c>
      <c r="G6" s="23" t="s">
        <v>9</v>
      </c>
      <c r="H6" s="24" t="s">
        <v>18</v>
      </c>
      <c r="I6" s="23" t="s">
        <v>10</v>
      </c>
      <c r="J6" s="25" t="s">
        <v>17</v>
      </c>
      <c r="K6" s="26" t="s">
        <v>11</v>
      </c>
      <c r="L6" s="27" t="s">
        <v>12</v>
      </c>
      <c r="M6" s="7" t="s">
        <v>4</v>
      </c>
      <c r="N6" s="75" t="s">
        <v>13</v>
      </c>
      <c r="O6" s="48"/>
    </row>
    <row r="7" spans="1:15" ht="15.75" customHeight="1" x14ac:dyDescent="0.25">
      <c r="A7" s="42" t="s">
        <v>58</v>
      </c>
      <c r="B7" s="42" t="s">
        <v>59</v>
      </c>
      <c r="C7" s="42">
        <v>48</v>
      </c>
      <c r="D7" s="42">
        <v>87</v>
      </c>
      <c r="E7" s="31">
        <v>48</v>
      </c>
      <c r="F7" s="42">
        <v>2</v>
      </c>
      <c r="G7" s="59">
        <f t="shared" ref="G7:G20" si="0">E7*F7</f>
        <v>96</v>
      </c>
      <c r="H7" s="43">
        <v>4</v>
      </c>
      <c r="I7" s="32">
        <v>4</v>
      </c>
      <c r="J7" s="55">
        <f>I7*F7/15</f>
        <v>0.53333333333333333</v>
      </c>
      <c r="K7" s="56">
        <f t="shared" ref="K7" si="1">(G7*H7)</f>
        <v>384</v>
      </c>
      <c r="L7" s="57">
        <f>K7/30</f>
        <v>12.8</v>
      </c>
      <c r="M7" s="55">
        <f>K7/J7</f>
        <v>720</v>
      </c>
      <c r="N7" s="44"/>
    </row>
    <row r="8" spans="1:15" ht="15.75" customHeight="1" x14ac:dyDescent="0.25">
      <c r="A8" s="42" t="s">
        <v>58</v>
      </c>
      <c r="B8" s="42" t="s">
        <v>60</v>
      </c>
      <c r="C8" s="42">
        <v>24</v>
      </c>
      <c r="D8" s="42">
        <v>87</v>
      </c>
      <c r="E8" s="31">
        <v>24</v>
      </c>
      <c r="F8" s="42">
        <v>4</v>
      </c>
      <c r="G8" s="59">
        <f t="shared" si="0"/>
        <v>96</v>
      </c>
      <c r="H8" s="43">
        <v>3</v>
      </c>
      <c r="I8" s="32">
        <v>2.625</v>
      </c>
      <c r="J8" s="55">
        <f t="shared" ref="J8:J20" si="2">I8*F8/15</f>
        <v>0.7</v>
      </c>
      <c r="K8" s="56">
        <f t="shared" ref="K8:K20" si="3">(G8*H8)</f>
        <v>288</v>
      </c>
      <c r="L8" s="57">
        <f t="shared" ref="L8:L20" si="4">K8/30</f>
        <v>9.6</v>
      </c>
      <c r="M8" s="55">
        <f t="shared" ref="M8:M20" si="5">K8/J8</f>
        <v>411.42857142857144</v>
      </c>
      <c r="N8" s="44"/>
    </row>
    <row r="9" spans="1:15" ht="15.75" customHeight="1" x14ac:dyDescent="0.25">
      <c r="A9" s="42" t="s">
        <v>58</v>
      </c>
      <c r="B9" s="42" t="s">
        <v>61</v>
      </c>
      <c r="C9" s="42">
        <v>48</v>
      </c>
      <c r="D9" s="42">
        <v>34</v>
      </c>
      <c r="E9" s="31">
        <v>48</v>
      </c>
      <c r="F9" s="42">
        <v>1</v>
      </c>
      <c r="G9" s="59">
        <f t="shared" si="0"/>
        <v>48</v>
      </c>
      <c r="H9" s="43">
        <v>4</v>
      </c>
      <c r="I9" s="32">
        <v>4</v>
      </c>
      <c r="J9" s="55">
        <f t="shared" si="2"/>
        <v>0.26666666666666666</v>
      </c>
      <c r="K9" s="56">
        <f t="shared" si="3"/>
        <v>192</v>
      </c>
      <c r="L9" s="57">
        <f t="shared" si="4"/>
        <v>6.4</v>
      </c>
      <c r="M9" s="55">
        <f t="shared" si="5"/>
        <v>720</v>
      </c>
      <c r="N9" s="44"/>
    </row>
    <row r="10" spans="1:15" ht="15.75" customHeight="1" x14ac:dyDescent="0.25">
      <c r="A10" s="42" t="s">
        <v>58</v>
      </c>
      <c r="B10" s="42" t="s">
        <v>62</v>
      </c>
      <c r="C10" s="42">
        <v>24</v>
      </c>
      <c r="D10" s="42">
        <v>34</v>
      </c>
      <c r="E10" s="42">
        <v>24</v>
      </c>
      <c r="F10" s="42">
        <v>2</v>
      </c>
      <c r="G10" s="59">
        <f t="shared" si="0"/>
        <v>48</v>
      </c>
      <c r="H10" s="43">
        <v>3</v>
      </c>
      <c r="I10" s="32">
        <v>2.625</v>
      </c>
      <c r="J10" s="55">
        <f t="shared" si="2"/>
        <v>0.35</v>
      </c>
      <c r="K10" s="56">
        <f t="shared" si="3"/>
        <v>144</v>
      </c>
      <c r="L10" s="57">
        <f t="shared" si="4"/>
        <v>4.8</v>
      </c>
      <c r="M10" s="55">
        <f t="shared" si="5"/>
        <v>411.42857142857144</v>
      </c>
      <c r="N10" s="44"/>
    </row>
    <row r="11" spans="1:15" ht="15.75" customHeight="1" x14ac:dyDescent="0.25">
      <c r="A11" s="42" t="s">
        <v>58</v>
      </c>
      <c r="B11" s="42" t="s">
        <v>65</v>
      </c>
      <c r="C11" s="42">
        <v>24</v>
      </c>
      <c r="D11" s="42">
        <v>18</v>
      </c>
      <c r="E11" s="31">
        <v>24</v>
      </c>
      <c r="F11" s="42">
        <v>1</v>
      </c>
      <c r="G11" s="59">
        <f t="shared" si="0"/>
        <v>24</v>
      </c>
      <c r="H11" s="43">
        <v>4</v>
      </c>
      <c r="I11" s="43">
        <v>4</v>
      </c>
      <c r="J11" s="55">
        <f t="shared" si="2"/>
        <v>0.26666666666666666</v>
      </c>
      <c r="K11" s="56">
        <f t="shared" si="3"/>
        <v>96</v>
      </c>
      <c r="L11" s="57">
        <f t="shared" si="4"/>
        <v>3.2</v>
      </c>
      <c r="M11" s="55">
        <f t="shared" si="5"/>
        <v>360</v>
      </c>
      <c r="N11" s="44"/>
    </row>
    <row r="12" spans="1:15" ht="15.75" customHeight="1" x14ac:dyDescent="0.25">
      <c r="A12" s="42" t="s">
        <v>58</v>
      </c>
      <c r="B12" s="42" t="s">
        <v>64</v>
      </c>
      <c r="C12" s="42">
        <v>24</v>
      </c>
      <c r="D12" s="42">
        <v>18</v>
      </c>
      <c r="E12" s="31">
        <v>24</v>
      </c>
      <c r="F12" s="42">
        <v>1</v>
      </c>
      <c r="G12" s="59">
        <f t="shared" si="0"/>
        <v>24</v>
      </c>
      <c r="H12" s="43">
        <v>3</v>
      </c>
      <c r="I12" s="32">
        <v>2.625</v>
      </c>
      <c r="J12" s="55">
        <f t="shared" si="2"/>
        <v>0.17499999999999999</v>
      </c>
      <c r="K12" s="56">
        <f t="shared" si="3"/>
        <v>72</v>
      </c>
      <c r="L12" s="57">
        <f t="shared" si="4"/>
        <v>2.4</v>
      </c>
      <c r="M12" s="55">
        <f t="shared" si="5"/>
        <v>411.42857142857144</v>
      </c>
      <c r="N12" s="44"/>
    </row>
    <row r="13" spans="1:15" ht="15.75" customHeight="1" x14ac:dyDescent="0.25">
      <c r="A13" s="42" t="s">
        <v>58</v>
      </c>
      <c r="B13" s="42" t="s">
        <v>66</v>
      </c>
      <c r="C13" s="42">
        <v>48</v>
      </c>
      <c r="D13" s="42">
        <v>37</v>
      </c>
      <c r="E13" s="31">
        <v>48</v>
      </c>
      <c r="F13" s="42">
        <v>1</v>
      </c>
      <c r="G13" s="59">
        <f t="shared" si="0"/>
        <v>48</v>
      </c>
      <c r="H13" s="43">
        <v>3</v>
      </c>
      <c r="I13" s="43">
        <v>3</v>
      </c>
      <c r="J13" s="55">
        <f t="shared" si="2"/>
        <v>0.2</v>
      </c>
      <c r="K13" s="56">
        <f t="shared" si="3"/>
        <v>144</v>
      </c>
      <c r="L13" s="57">
        <f t="shared" si="4"/>
        <v>4.8</v>
      </c>
      <c r="M13" s="55">
        <f t="shared" si="5"/>
        <v>720</v>
      </c>
      <c r="N13" s="44"/>
    </row>
    <row r="14" spans="1:15" ht="15.75" customHeight="1" x14ac:dyDescent="0.25">
      <c r="A14" s="42" t="s">
        <v>58</v>
      </c>
      <c r="B14" s="42" t="s">
        <v>67</v>
      </c>
      <c r="C14" s="42">
        <v>24</v>
      </c>
      <c r="D14" s="42">
        <v>37</v>
      </c>
      <c r="E14" s="42">
        <v>24</v>
      </c>
      <c r="F14" s="42">
        <v>2</v>
      </c>
      <c r="G14" s="59">
        <f t="shared" si="0"/>
        <v>48</v>
      </c>
      <c r="H14" s="43">
        <v>3</v>
      </c>
      <c r="I14" s="43">
        <v>2.4</v>
      </c>
      <c r="J14" s="55">
        <f t="shared" si="2"/>
        <v>0.32</v>
      </c>
      <c r="K14" s="56">
        <f t="shared" si="3"/>
        <v>144</v>
      </c>
      <c r="L14" s="57">
        <f t="shared" si="4"/>
        <v>4.8</v>
      </c>
      <c r="M14" s="55">
        <f t="shared" si="5"/>
        <v>450</v>
      </c>
      <c r="N14" s="44"/>
    </row>
    <row r="15" spans="1:15" ht="15.75" customHeight="1" x14ac:dyDescent="0.25">
      <c r="A15" s="42" t="s">
        <v>58</v>
      </c>
      <c r="B15" s="33">
        <v>10</v>
      </c>
      <c r="C15" s="42">
        <v>48</v>
      </c>
      <c r="D15" s="42">
        <v>18</v>
      </c>
      <c r="E15" s="42">
        <v>48</v>
      </c>
      <c r="F15" s="42">
        <v>1</v>
      </c>
      <c r="G15" s="59">
        <f t="shared" si="0"/>
        <v>48</v>
      </c>
      <c r="H15" s="43">
        <v>3</v>
      </c>
      <c r="I15" s="43">
        <v>3</v>
      </c>
      <c r="J15" s="55">
        <f t="shared" si="2"/>
        <v>0.2</v>
      </c>
      <c r="K15" s="56">
        <f t="shared" si="3"/>
        <v>144</v>
      </c>
      <c r="L15" s="57">
        <f t="shared" si="4"/>
        <v>4.8</v>
      </c>
      <c r="M15" s="55">
        <f t="shared" si="5"/>
        <v>720</v>
      </c>
      <c r="N15" s="44"/>
    </row>
    <row r="16" spans="1:15" ht="15.75" customHeight="1" x14ac:dyDescent="0.25">
      <c r="A16" s="42" t="s">
        <v>58</v>
      </c>
      <c r="B16" s="33" t="s">
        <v>68</v>
      </c>
      <c r="C16" s="42">
        <v>24</v>
      </c>
      <c r="D16" s="42">
        <v>12</v>
      </c>
      <c r="E16" s="42">
        <v>24</v>
      </c>
      <c r="F16" s="42">
        <v>1</v>
      </c>
      <c r="G16" s="59">
        <f t="shared" si="0"/>
        <v>24</v>
      </c>
      <c r="H16" s="43">
        <v>3</v>
      </c>
      <c r="I16" s="43">
        <v>2.4</v>
      </c>
      <c r="J16" s="55">
        <f t="shared" si="2"/>
        <v>0.16</v>
      </c>
      <c r="K16" s="56">
        <f t="shared" si="3"/>
        <v>72</v>
      </c>
      <c r="L16" s="57">
        <f t="shared" si="4"/>
        <v>2.4</v>
      </c>
      <c r="M16" s="55">
        <f t="shared" si="5"/>
        <v>450</v>
      </c>
      <c r="N16" s="44"/>
    </row>
    <row r="17" spans="1:14" ht="15.75" customHeight="1" x14ac:dyDescent="0.25">
      <c r="A17" s="42"/>
      <c r="B17" s="33"/>
      <c r="C17" s="42"/>
      <c r="D17" s="42"/>
      <c r="E17" s="42"/>
      <c r="F17" s="42"/>
      <c r="G17" s="59">
        <f t="shared" si="0"/>
        <v>0</v>
      </c>
      <c r="H17" s="43"/>
      <c r="I17" s="43"/>
      <c r="J17" s="55">
        <f t="shared" si="2"/>
        <v>0</v>
      </c>
      <c r="K17" s="56">
        <f t="shared" si="3"/>
        <v>0</v>
      </c>
      <c r="L17" s="57">
        <f t="shared" si="4"/>
        <v>0</v>
      </c>
      <c r="M17" s="55" t="e">
        <f t="shared" si="5"/>
        <v>#DIV/0!</v>
      </c>
      <c r="N17" s="44"/>
    </row>
    <row r="18" spans="1:14" ht="15.75" customHeight="1" x14ac:dyDescent="0.25">
      <c r="A18" s="45"/>
      <c r="B18" s="45"/>
      <c r="C18" s="42"/>
      <c r="D18" s="42"/>
      <c r="E18" s="42"/>
      <c r="F18" s="42"/>
      <c r="G18" s="59">
        <f t="shared" si="0"/>
        <v>0</v>
      </c>
      <c r="H18" s="43"/>
      <c r="I18" s="43"/>
      <c r="J18" s="55">
        <f t="shared" si="2"/>
        <v>0</v>
      </c>
      <c r="K18" s="56">
        <f t="shared" si="3"/>
        <v>0</v>
      </c>
      <c r="L18" s="57">
        <f t="shared" si="4"/>
        <v>0</v>
      </c>
      <c r="M18" s="55" t="e">
        <f t="shared" si="5"/>
        <v>#DIV/0!</v>
      </c>
      <c r="N18" s="44"/>
    </row>
    <row r="19" spans="1:14" ht="15.75" customHeight="1" x14ac:dyDescent="0.25">
      <c r="A19" s="34"/>
      <c r="B19" s="34"/>
      <c r="C19" s="35"/>
      <c r="D19" s="35"/>
      <c r="E19" s="42"/>
      <c r="F19" s="42"/>
      <c r="G19" s="59">
        <f t="shared" si="0"/>
        <v>0</v>
      </c>
      <c r="H19" s="43"/>
      <c r="I19" s="35"/>
      <c r="J19" s="55">
        <f t="shared" si="2"/>
        <v>0</v>
      </c>
      <c r="K19" s="56">
        <f t="shared" si="3"/>
        <v>0</v>
      </c>
      <c r="L19" s="57">
        <f t="shared" si="4"/>
        <v>0</v>
      </c>
      <c r="M19" s="55" t="e">
        <f t="shared" si="5"/>
        <v>#DIV/0!</v>
      </c>
      <c r="N19" s="44"/>
    </row>
    <row r="20" spans="1:14" ht="15.75" customHeight="1" x14ac:dyDescent="0.25">
      <c r="A20" s="33"/>
      <c r="B20" s="42"/>
      <c r="C20" s="42"/>
      <c r="D20" s="42"/>
      <c r="E20" s="42"/>
      <c r="F20" s="42"/>
      <c r="G20" s="59">
        <f t="shared" si="0"/>
        <v>0</v>
      </c>
      <c r="H20" s="43"/>
      <c r="I20" s="43"/>
      <c r="J20" s="55">
        <f t="shared" si="2"/>
        <v>0</v>
      </c>
      <c r="K20" s="56">
        <f t="shared" si="3"/>
        <v>0</v>
      </c>
      <c r="L20" s="57">
        <f t="shared" si="4"/>
        <v>0</v>
      </c>
      <c r="M20" s="55" t="e">
        <f t="shared" si="5"/>
        <v>#DIV/0!</v>
      </c>
      <c r="N20" s="44"/>
    </row>
    <row r="21" spans="1:14" ht="18.75" customHeight="1" x14ac:dyDescent="0.25">
      <c r="A21" s="89" t="s">
        <v>14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1"/>
    </row>
    <row r="22" spans="1:14" ht="61.5" customHeight="1" x14ac:dyDescent="0.25">
      <c r="A22" s="95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</row>
    <row r="25" spans="1:14" ht="30" customHeight="1" x14ac:dyDescent="0.25"/>
    <row r="27" spans="1:14" ht="32.25" customHeight="1" x14ac:dyDescent="0.25"/>
  </sheetData>
  <sheetProtection formatCells="0" insertRows="0" deleteRows="0"/>
  <mergeCells count="6">
    <mergeCell ref="A21:N21"/>
    <mergeCell ref="A22:N22"/>
    <mergeCell ref="G3:I3"/>
    <mergeCell ref="F1:H1"/>
    <mergeCell ref="F2:H2"/>
    <mergeCell ref="A3:E3"/>
  </mergeCells>
  <pageMargins left="0.2" right="0.2" top="0.4" bottom="0.5" header="0.3" footer="0.32"/>
  <pageSetup paperSize="5" scale="88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24"/>
  <sheetViews>
    <sheetView zoomScale="120" zoomScaleNormal="120" workbookViewId="0">
      <pane ySplit="6" topLeftCell="A7" activePane="bottomLeft" state="frozen"/>
      <selection activeCell="C7" sqref="C7"/>
      <selection pane="bottomLeft" activeCell="C12" sqref="C12"/>
    </sheetView>
  </sheetViews>
  <sheetFormatPr defaultColWidth="9.140625" defaultRowHeight="15" x14ac:dyDescent="0.25"/>
  <cols>
    <col min="1" max="1" width="13.140625" bestFit="1" customWidth="1"/>
    <col min="2" max="2" width="18.7109375" customWidth="1"/>
    <col min="3" max="3" width="9.85546875" customWidth="1"/>
    <col min="4" max="4" width="11.85546875" customWidth="1"/>
    <col min="5" max="5" width="9.85546875" customWidth="1"/>
    <col min="6" max="6" width="7.7109375" style="52" customWidth="1"/>
    <col min="7" max="7" width="8.140625" style="52" customWidth="1"/>
    <col min="8" max="8" width="17.85546875" style="52" customWidth="1"/>
    <col min="9" max="9" width="10.42578125" style="52" bestFit="1" customWidth="1"/>
    <col min="10" max="10" width="18.7109375" style="52" customWidth="1"/>
    <col min="11" max="11" width="9.140625" style="52"/>
    <col min="12" max="12" width="15.42578125" style="52" customWidth="1"/>
    <col min="13" max="13" width="39.42578125" customWidth="1"/>
  </cols>
  <sheetData>
    <row r="1" spans="1:14" x14ac:dyDescent="0.25">
      <c r="C1" s="2" t="s">
        <v>0</v>
      </c>
      <c r="D1" s="2" t="s">
        <v>1</v>
      </c>
      <c r="E1" s="100" t="s">
        <v>19</v>
      </c>
      <c r="F1" s="101"/>
      <c r="G1" s="102"/>
      <c r="H1" s="60" t="s">
        <v>41</v>
      </c>
      <c r="I1" s="49" t="s">
        <v>42</v>
      </c>
      <c r="J1" s="50" t="s">
        <v>41</v>
      </c>
      <c r="K1" s="51" t="s">
        <v>3</v>
      </c>
      <c r="L1" s="49" t="s">
        <v>4</v>
      </c>
      <c r="M1" s="21"/>
    </row>
    <row r="2" spans="1:14" x14ac:dyDescent="0.25">
      <c r="C2" s="10" t="s">
        <v>16</v>
      </c>
      <c r="D2" s="76">
        <v>24</v>
      </c>
      <c r="E2" s="106" t="str">
        <f>'23-24 Summary'!C2</f>
        <v>PHYS</v>
      </c>
      <c r="F2" s="106"/>
      <c r="G2" s="106"/>
      <c r="H2" s="11">
        <f>'23-24 Summary'!D2</f>
        <v>6.75</v>
      </c>
      <c r="I2" s="4">
        <f>SUM(I7:I16)</f>
        <v>3.1379999999999999</v>
      </c>
      <c r="J2" s="12">
        <f>SUM(J7:J16)</f>
        <v>51</v>
      </c>
      <c r="K2" s="13">
        <f>SUM(K7:K16)</f>
        <v>1.7000000000000002</v>
      </c>
      <c r="L2" s="13">
        <f>J2/I2</f>
        <v>16.252390057361378</v>
      </c>
    </row>
    <row r="3" spans="1:14" ht="19.5" customHeight="1" x14ac:dyDescent="0.25">
      <c r="A3" s="104"/>
      <c r="B3" s="105"/>
      <c r="C3" s="105"/>
      <c r="D3" s="105"/>
      <c r="F3" s="98" t="s">
        <v>40</v>
      </c>
      <c r="G3" s="98"/>
      <c r="H3" s="99"/>
      <c r="I3" s="4">
        <f>'23-24 Summary'!D2-'Summer 23'!K2-'Fall 23'!J2-'Spring 24'!I2</f>
        <v>-1.3333333333331865E-3</v>
      </c>
      <c r="J3" s="14"/>
      <c r="K3" s="15"/>
      <c r="L3" s="15"/>
    </row>
    <row r="4" spans="1:14" ht="19.5" customHeight="1" x14ac:dyDescent="0.25">
      <c r="A4" t="s">
        <v>6</v>
      </c>
      <c r="B4" s="1" t="s">
        <v>76</v>
      </c>
      <c r="C4" s="39" t="s">
        <v>26</v>
      </c>
      <c r="D4" s="1"/>
      <c r="E4" s="1"/>
      <c r="G4" s="62"/>
      <c r="H4" s="54"/>
      <c r="I4" s="54"/>
      <c r="K4" s="53"/>
      <c r="L4" s="53"/>
      <c r="M4" s="110" t="s">
        <v>38</v>
      </c>
    </row>
    <row r="5" spans="1:14" ht="19.5" customHeight="1" x14ac:dyDescent="0.25">
      <c r="B5" s="1"/>
      <c r="C5" s="39"/>
      <c r="D5" s="1"/>
      <c r="E5" s="1"/>
      <c r="G5" s="62"/>
      <c r="H5" s="54"/>
      <c r="I5" s="54"/>
      <c r="K5" s="53"/>
      <c r="L5" s="53"/>
      <c r="M5" s="96"/>
    </row>
    <row r="6" spans="1:14" ht="75" x14ac:dyDescent="0.25">
      <c r="A6" s="40" t="s">
        <v>30</v>
      </c>
      <c r="B6" s="40" t="s">
        <v>27</v>
      </c>
      <c r="C6" s="23" t="s">
        <v>7</v>
      </c>
      <c r="D6" s="23" t="s">
        <v>36</v>
      </c>
      <c r="E6" s="17" t="s">
        <v>24</v>
      </c>
      <c r="F6" s="23" t="s">
        <v>9</v>
      </c>
      <c r="G6" s="24" t="s">
        <v>18</v>
      </c>
      <c r="H6" s="23" t="s">
        <v>10</v>
      </c>
      <c r="I6" s="25" t="s">
        <v>17</v>
      </c>
      <c r="J6" s="26" t="s">
        <v>11</v>
      </c>
      <c r="K6" s="27" t="s">
        <v>12</v>
      </c>
      <c r="L6" s="7" t="s">
        <v>4</v>
      </c>
      <c r="M6" s="75" t="s">
        <v>13</v>
      </c>
      <c r="N6" s="48"/>
    </row>
    <row r="7" spans="1:14" ht="15.75" customHeight="1" x14ac:dyDescent="0.25">
      <c r="A7" s="42" t="s">
        <v>58</v>
      </c>
      <c r="B7" s="42" t="s">
        <v>59</v>
      </c>
      <c r="C7" s="42">
        <v>48</v>
      </c>
      <c r="D7" s="31">
        <v>48</v>
      </c>
      <c r="E7" s="42">
        <v>2</v>
      </c>
      <c r="F7" s="5">
        <f>D7*E7</f>
        <v>96</v>
      </c>
      <c r="G7" s="63">
        <v>4</v>
      </c>
      <c r="H7" s="86">
        <v>4</v>
      </c>
      <c r="I7" s="55">
        <f>H7*E7/15</f>
        <v>0.53333333333333333</v>
      </c>
      <c r="J7" s="56">
        <f t="shared" ref="J7:J16" si="0">(E7*G7)</f>
        <v>8</v>
      </c>
      <c r="K7" s="57">
        <f>J7/30</f>
        <v>0.26666666666666666</v>
      </c>
      <c r="L7" s="55">
        <f t="shared" ref="L7" si="1">J7/I7</f>
        <v>15</v>
      </c>
      <c r="M7" s="44"/>
    </row>
    <row r="8" spans="1:14" ht="15.75" customHeight="1" x14ac:dyDescent="0.25">
      <c r="A8" s="42" t="s">
        <v>58</v>
      </c>
      <c r="B8" s="42" t="s">
        <v>60</v>
      </c>
      <c r="C8" s="42">
        <v>24</v>
      </c>
      <c r="D8" s="31">
        <v>24</v>
      </c>
      <c r="E8" s="42">
        <v>4</v>
      </c>
      <c r="F8" s="5">
        <f t="shared" ref="F8:F16" si="2">D8*E8</f>
        <v>96</v>
      </c>
      <c r="G8" s="63">
        <v>3</v>
      </c>
      <c r="H8" s="87">
        <v>2.63</v>
      </c>
      <c r="I8" s="55">
        <f t="shared" ref="I8:I16" si="3">H8*E8/15</f>
        <v>0.70133333333333325</v>
      </c>
      <c r="J8" s="56">
        <f t="shared" si="0"/>
        <v>12</v>
      </c>
      <c r="K8" s="57">
        <f t="shared" ref="K8:K16" si="4">J8/30</f>
        <v>0.4</v>
      </c>
      <c r="L8" s="55">
        <f t="shared" ref="L8:L16" si="5">J8/I8</f>
        <v>17.110266159695819</v>
      </c>
      <c r="M8" s="44"/>
    </row>
    <row r="9" spans="1:14" ht="15.75" customHeight="1" x14ac:dyDescent="0.25">
      <c r="A9" s="42" t="s">
        <v>58</v>
      </c>
      <c r="B9" s="42" t="s">
        <v>61</v>
      </c>
      <c r="C9" s="42">
        <v>48</v>
      </c>
      <c r="D9" s="31">
        <v>48</v>
      </c>
      <c r="E9" s="42">
        <v>1</v>
      </c>
      <c r="F9" s="5">
        <f t="shared" si="2"/>
        <v>48</v>
      </c>
      <c r="G9" s="63">
        <v>4</v>
      </c>
      <c r="H9" s="86">
        <v>4</v>
      </c>
      <c r="I9" s="55">
        <f t="shared" si="3"/>
        <v>0.26666666666666666</v>
      </c>
      <c r="J9" s="56">
        <f t="shared" si="0"/>
        <v>4</v>
      </c>
      <c r="K9" s="57">
        <f t="shared" si="4"/>
        <v>0.13333333333333333</v>
      </c>
      <c r="L9" s="55">
        <f t="shared" si="5"/>
        <v>15</v>
      </c>
      <c r="M9" s="44"/>
    </row>
    <row r="10" spans="1:14" ht="15.75" customHeight="1" x14ac:dyDescent="0.25">
      <c r="A10" s="42" t="s">
        <v>58</v>
      </c>
      <c r="B10" s="42" t="s">
        <v>62</v>
      </c>
      <c r="C10" s="42">
        <v>24</v>
      </c>
      <c r="D10" s="42">
        <v>24</v>
      </c>
      <c r="E10" s="42">
        <v>2</v>
      </c>
      <c r="F10" s="5">
        <f t="shared" si="2"/>
        <v>48</v>
      </c>
      <c r="G10" s="63">
        <v>3</v>
      </c>
      <c r="H10" s="87">
        <v>2.63</v>
      </c>
      <c r="I10" s="55">
        <f t="shared" si="3"/>
        <v>0.35066666666666663</v>
      </c>
      <c r="J10" s="56">
        <f t="shared" si="0"/>
        <v>6</v>
      </c>
      <c r="K10" s="57">
        <f t="shared" si="4"/>
        <v>0.2</v>
      </c>
      <c r="L10" s="55">
        <f t="shared" si="5"/>
        <v>17.110266159695819</v>
      </c>
      <c r="M10" s="44"/>
    </row>
    <row r="11" spans="1:14" ht="15.75" customHeight="1" x14ac:dyDescent="0.25">
      <c r="A11" s="42" t="s">
        <v>58</v>
      </c>
      <c r="B11" s="42" t="s">
        <v>63</v>
      </c>
      <c r="C11" s="42">
        <v>48</v>
      </c>
      <c r="D11" s="31">
        <v>48</v>
      </c>
      <c r="E11" s="42">
        <v>1</v>
      </c>
      <c r="F11" s="5">
        <f t="shared" si="2"/>
        <v>48</v>
      </c>
      <c r="G11" s="63">
        <v>4</v>
      </c>
      <c r="H11" s="88">
        <v>4</v>
      </c>
      <c r="I11" s="55">
        <f t="shared" si="3"/>
        <v>0.26666666666666666</v>
      </c>
      <c r="J11" s="56">
        <f t="shared" si="0"/>
        <v>4</v>
      </c>
      <c r="K11" s="57">
        <f t="shared" si="4"/>
        <v>0.13333333333333333</v>
      </c>
      <c r="L11" s="55">
        <f t="shared" si="5"/>
        <v>15</v>
      </c>
      <c r="M11" s="44"/>
    </row>
    <row r="12" spans="1:14" ht="15.75" customHeight="1" x14ac:dyDescent="0.25">
      <c r="A12" s="42" t="s">
        <v>58</v>
      </c>
      <c r="B12" s="42" t="s">
        <v>64</v>
      </c>
      <c r="C12" s="42">
        <v>24</v>
      </c>
      <c r="D12" s="31">
        <v>24</v>
      </c>
      <c r="E12" s="42">
        <v>2</v>
      </c>
      <c r="F12" s="5">
        <f t="shared" si="2"/>
        <v>48</v>
      </c>
      <c r="G12" s="63">
        <v>3</v>
      </c>
      <c r="H12" s="87">
        <v>2.63</v>
      </c>
      <c r="I12" s="55">
        <f t="shared" si="3"/>
        <v>0.35066666666666663</v>
      </c>
      <c r="J12" s="56">
        <f t="shared" si="0"/>
        <v>6</v>
      </c>
      <c r="K12" s="57">
        <f t="shared" si="4"/>
        <v>0.2</v>
      </c>
      <c r="L12" s="55">
        <f t="shared" si="5"/>
        <v>17.110266159695819</v>
      </c>
      <c r="M12" s="44"/>
    </row>
    <row r="13" spans="1:14" ht="15.75" customHeight="1" x14ac:dyDescent="0.25">
      <c r="A13" s="42" t="s">
        <v>58</v>
      </c>
      <c r="B13" s="42" t="s">
        <v>69</v>
      </c>
      <c r="C13" s="42">
        <v>24</v>
      </c>
      <c r="D13" s="31">
        <v>10</v>
      </c>
      <c r="E13" s="42">
        <v>1</v>
      </c>
      <c r="F13" s="5">
        <f t="shared" si="2"/>
        <v>10</v>
      </c>
      <c r="G13" s="63">
        <v>2</v>
      </c>
      <c r="H13" s="88">
        <v>2</v>
      </c>
      <c r="I13" s="55">
        <f t="shared" si="3"/>
        <v>0.13333333333333333</v>
      </c>
      <c r="J13" s="56">
        <f t="shared" si="0"/>
        <v>2</v>
      </c>
      <c r="K13" s="57">
        <f t="shared" si="4"/>
        <v>6.6666666666666666E-2</v>
      </c>
      <c r="L13" s="55">
        <f t="shared" si="5"/>
        <v>15</v>
      </c>
      <c r="M13" s="44"/>
    </row>
    <row r="14" spans="1:14" ht="15.75" customHeight="1" x14ac:dyDescent="0.25">
      <c r="A14" s="42" t="s">
        <v>58</v>
      </c>
      <c r="B14" s="42" t="s">
        <v>70</v>
      </c>
      <c r="C14" s="42">
        <v>24</v>
      </c>
      <c r="D14" s="42">
        <v>10</v>
      </c>
      <c r="E14" s="42">
        <v>1</v>
      </c>
      <c r="F14" s="5">
        <f t="shared" si="2"/>
        <v>10</v>
      </c>
      <c r="G14" s="63">
        <v>3</v>
      </c>
      <c r="H14" s="87">
        <v>2.63</v>
      </c>
      <c r="I14" s="55">
        <f t="shared" si="3"/>
        <v>0.17533333333333331</v>
      </c>
      <c r="J14" s="56">
        <f t="shared" si="0"/>
        <v>3</v>
      </c>
      <c r="K14" s="57">
        <f t="shared" si="4"/>
        <v>0.1</v>
      </c>
      <c r="L14" s="55">
        <f t="shared" si="5"/>
        <v>17.110266159695819</v>
      </c>
      <c r="M14" s="44"/>
    </row>
    <row r="15" spans="1:14" ht="15.75" customHeight="1" x14ac:dyDescent="0.25">
      <c r="A15" s="42" t="s">
        <v>58</v>
      </c>
      <c r="B15" s="33" t="s">
        <v>71</v>
      </c>
      <c r="C15" s="42">
        <v>24</v>
      </c>
      <c r="D15" s="42">
        <v>24</v>
      </c>
      <c r="E15" s="42">
        <v>1</v>
      </c>
      <c r="F15" s="5">
        <f t="shared" si="2"/>
        <v>24</v>
      </c>
      <c r="G15" s="63">
        <v>3</v>
      </c>
      <c r="H15" s="88">
        <v>3</v>
      </c>
      <c r="I15" s="55">
        <f t="shared" si="3"/>
        <v>0.2</v>
      </c>
      <c r="J15" s="56">
        <f t="shared" si="0"/>
        <v>3</v>
      </c>
      <c r="K15" s="57">
        <f t="shared" si="4"/>
        <v>0.1</v>
      </c>
      <c r="L15" s="55">
        <f t="shared" si="5"/>
        <v>15</v>
      </c>
      <c r="M15" s="44"/>
    </row>
    <row r="16" spans="1:14" ht="15.75" customHeight="1" x14ac:dyDescent="0.25">
      <c r="A16" s="42" t="s">
        <v>58</v>
      </c>
      <c r="B16" s="33" t="s">
        <v>72</v>
      </c>
      <c r="C16" s="42">
        <v>24</v>
      </c>
      <c r="D16" s="42">
        <v>24</v>
      </c>
      <c r="E16" s="42">
        <v>1</v>
      </c>
      <c r="F16" s="5">
        <f t="shared" si="2"/>
        <v>24</v>
      </c>
      <c r="G16" s="63">
        <v>3</v>
      </c>
      <c r="H16" s="88">
        <v>2.4</v>
      </c>
      <c r="I16" s="55">
        <f t="shared" si="3"/>
        <v>0.16</v>
      </c>
      <c r="J16" s="56">
        <f t="shared" si="0"/>
        <v>3</v>
      </c>
      <c r="K16" s="57">
        <f t="shared" si="4"/>
        <v>0.1</v>
      </c>
      <c r="L16" s="55">
        <f t="shared" si="5"/>
        <v>18.75</v>
      </c>
      <c r="M16" s="44"/>
    </row>
    <row r="17" spans="1:13" ht="18.75" customHeight="1" x14ac:dyDescent="0.25">
      <c r="A17" s="89" t="s">
        <v>14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1"/>
    </row>
    <row r="18" spans="1:13" s="36" customFormat="1" ht="60.75" customHeight="1" x14ac:dyDescent="0.25">
      <c r="A18" s="92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107"/>
    </row>
    <row r="19" spans="1:13" x14ac:dyDescent="0.25">
      <c r="A19" s="108"/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9"/>
    </row>
    <row r="20" spans="1:13" x14ac:dyDescent="0.25">
      <c r="A20" s="28"/>
      <c r="B20" s="28"/>
      <c r="C20" s="28"/>
      <c r="D20" s="28"/>
      <c r="E20" s="28"/>
      <c r="F20" s="68"/>
      <c r="G20" s="68"/>
      <c r="H20" s="68"/>
      <c r="I20" s="68"/>
      <c r="J20" s="68"/>
      <c r="K20" s="68"/>
      <c r="L20" s="68"/>
    </row>
    <row r="22" spans="1:13" ht="30" customHeight="1" x14ac:dyDescent="0.25"/>
    <row r="24" spans="1:13" ht="32.25" customHeight="1" x14ac:dyDescent="0.25"/>
  </sheetData>
  <sheetProtection formatCells="0" insertRows="0" deleteRows="0"/>
  <mergeCells count="7">
    <mergeCell ref="A18:M19"/>
    <mergeCell ref="F3:H3"/>
    <mergeCell ref="E1:G1"/>
    <mergeCell ref="E2:G2"/>
    <mergeCell ref="A3:D3"/>
    <mergeCell ref="A17:M17"/>
    <mergeCell ref="M4:M5"/>
  </mergeCells>
  <pageMargins left="0.2" right="0.2" top="0.4" bottom="0.5" header="0.3" footer="0.32"/>
  <pageSetup paperSize="5" scale="9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tabSelected="1" zoomScale="120" zoomScaleNormal="120" workbookViewId="0">
      <selection activeCell="B9" sqref="B9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1"/>
      <c r="B1" s="2" t="s">
        <v>1</v>
      </c>
      <c r="C1" s="2" t="s">
        <v>19</v>
      </c>
      <c r="D1" s="2" t="s">
        <v>41</v>
      </c>
      <c r="E1" s="7" t="s">
        <v>55</v>
      </c>
      <c r="F1" s="8" t="s">
        <v>2</v>
      </c>
      <c r="G1" s="9" t="s">
        <v>3</v>
      </c>
      <c r="H1" s="7" t="s">
        <v>4</v>
      </c>
    </row>
    <row r="2" spans="1:14" x14ac:dyDescent="0.25">
      <c r="A2" s="41" t="s">
        <v>28</v>
      </c>
      <c r="B2" s="77" t="s">
        <v>39</v>
      </c>
      <c r="C2" s="10" t="s">
        <v>58</v>
      </c>
      <c r="D2" s="83">
        <v>6.75</v>
      </c>
      <c r="E2" s="4">
        <f>SUM('Summer 23'!K2,'Fall 23'!J2,'Spring 24'!I2)</f>
        <v>6.7513333333333332</v>
      </c>
      <c r="F2" s="4">
        <f>SUM('Summer 23'!L2,'Fall 23'!K2,'Spring 24'!J2)</f>
        <v>1899</v>
      </c>
      <c r="G2" s="4">
        <f>SUM('Summer 23'!M2,'Fall 23'!L2,'Spring 24'!K2)</f>
        <v>63.29999999999999</v>
      </c>
      <c r="H2" s="6">
        <f>F2/E2</f>
        <v>281.27777229189297</v>
      </c>
    </row>
    <row r="3" spans="1:14" x14ac:dyDescent="0.25">
      <c r="D3" t="s">
        <v>47</v>
      </c>
    </row>
    <row r="4" spans="1:14" x14ac:dyDescent="0.25">
      <c r="D4" s="84"/>
    </row>
    <row r="6" spans="1:14" ht="15.75" thickBot="1" x14ac:dyDescent="0.3">
      <c r="A6" s="48"/>
      <c r="B6" s="48"/>
      <c r="D6" s="48"/>
      <c r="E6" s="81" t="s">
        <v>44</v>
      </c>
      <c r="F6" s="81" t="s">
        <v>45</v>
      </c>
      <c r="G6" s="48"/>
      <c r="H6" s="48"/>
      <c r="K6" s="48"/>
      <c r="L6" s="48"/>
      <c r="M6" s="48"/>
      <c r="N6" s="48"/>
    </row>
    <row r="7" spans="1:14" x14ac:dyDescent="0.25">
      <c r="D7" s="78" t="s">
        <v>34</v>
      </c>
      <c r="E7" s="82">
        <v>0</v>
      </c>
      <c r="F7" s="82">
        <v>3.17</v>
      </c>
    </row>
    <row r="8" spans="1:14" x14ac:dyDescent="0.25">
      <c r="D8" s="78" t="s">
        <v>12</v>
      </c>
      <c r="E8" s="82">
        <v>0</v>
      </c>
      <c r="F8" s="82">
        <v>42.34</v>
      </c>
    </row>
    <row r="9" spans="1:14" x14ac:dyDescent="0.25">
      <c r="D9" s="78" t="s">
        <v>35</v>
      </c>
      <c r="E9" s="82">
        <v>0</v>
      </c>
      <c r="F9" s="82">
        <v>409.28</v>
      </c>
    </row>
    <row r="13" spans="1:14" x14ac:dyDescent="0.25">
      <c r="E13" s="82"/>
      <c r="F13" s="82"/>
      <c r="G13" s="82"/>
    </row>
    <row r="16" spans="1:14" x14ac:dyDescent="0.25">
      <c r="E16" s="111" t="s">
        <v>57</v>
      </c>
      <c r="F16" s="111"/>
      <c r="G16" s="111"/>
    </row>
    <row r="17" spans="4:7" ht="15.75" thickBot="1" x14ac:dyDescent="0.3">
      <c r="E17" s="80" t="s">
        <v>34</v>
      </c>
      <c r="F17" s="80" t="s">
        <v>35</v>
      </c>
      <c r="G17" s="80" t="s">
        <v>12</v>
      </c>
    </row>
    <row r="18" spans="4:7" x14ac:dyDescent="0.25">
      <c r="D18" s="78" t="s">
        <v>37</v>
      </c>
      <c r="E18" s="85">
        <v>7.01</v>
      </c>
      <c r="F18" s="85">
        <v>482.73</v>
      </c>
      <c r="G18" s="85">
        <v>107.58</v>
      </c>
    </row>
    <row r="19" spans="4:7" x14ac:dyDescent="0.25">
      <c r="D19" s="78" t="s">
        <v>29</v>
      </c>
      <c r="E19" s="85">
        <v>6.46</v>
      </c>
      <c r="F19" s="85">
        <v>465.41</v>
      </c>
      <c r="G19" s="85">
        <v>94.41</v>
      </c>
    </row>
    <row r="20" spans="4:7" x14ac:dyDescent="0.25">
      <c r="D20" s="78" t="s">
        <v>33</v>
      </c>
      <c r="E20" s="85">
        <v>5.99</v>
      </c>
      <c r="F20" s="85">
        <v>373.1</v>
      </c>
      <c r="G20" s="85">
        <v>73.08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E10" sqref="E10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4" width="12.42578125" customWidth="1"/>
    <col min="5" max="5" width="9.85546875" customWidth="1"/>
    <col min="6" max="6" width="11.85546875" customWidth="1"/>
    <col min="7" max="7" width="9.85546875" customWidth="1"/>
    <col min="8" max="8" width="7.7109375" style="52" customWidth="1"/>
    <col min="9" max="9" width="8.140625" style="52" customWidth="1"/>
    <col min="10" max="10" width="20.28515625" style="52" bestFit="1" customWidth="1"/>
    <col min="11" max="11" width="15.42578125" style="52" bestFit="1" customWidth="1"/>
    <col min="12" max="12" width="8.28515625" style="52" customWidth="1"/>
    <col min="13" max="13" width="9.140625" style="52"/>
    <col min="14" max="14" width="15.42578125" style="52" customWidth="1"/>
    <col min="15" max="15" width="40" customWidth="1"/>
  </cols>
  <sheetData>
    <row r="1" spans="1:15" x14ac:dyDescent="0.25">
      <c r="F1" s="2" t="s">
        <v>1</v>
      </c>
      <c r="G1" s="100" t="s">
        <v>19</v>
      </c>
      <c r="H1" s="101"/>
      <c r="I1" s="102"/>
      <c r="J1" s="60" t="s">
        <v>41</v>
      </c>
      <c r="K1" s="49" t="s">
        <v>48</v>
      </c>
      <c r="L1" s="50" t="s">
        <v>2</v>
      </c>
      <c r="M1" s="51" t="s">
        <v>3</v>
      </c>
      <c r="N1" s="49" t="s">
        <v>4</v>
      </c>
    </row>
    <row r="2" spans="1:15" x14ac:dyDescent="0.25">
      <c r="F2" s="3" t="s">
        <v>39</v>
      </c>
      <c r="G2" s="123" t="str">
        <f>'23-24 Summary'!C2</f>
        <v>PHYS</v>
      </c>
      <c r="H2" s="123"/>
      <c r="I2" s="123"/>
      <c r="J2" s="11">
        <f>'23-24 Summary'!D2</f>
        <v>6.75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</row>
    <row r="3" spans="1:15" ht="19.5" customHeight="1" x14ac:dyDescent="0.25">
      <c r="A3" s="121"/>
      <c r="B3" s="121"/>
      <c r="C3" s="121"/>
      <c r="D3" s="121"/>
      <c r="E3" s="121"/>
      <c r="F3" s="121"/>
      <c r="H3" s="98" t="s">
        <v>40</v>
      </c>
      <c r="I3" s="98"/>
      <c r="J3" s="99"/>
      <c r="K3" s="4">
        <f>'23-24 Summary'!D2-'Proposed Additions'!K2-'Fall 23'!J2-'Spring 24'!I2-'Summer 23'!K2</f>
        <v>-1.3333333333334085E-3</v>
      </c>
      <c r="L3" s="14"/>
      <c r="M3" s="15"/>
      <c r="N3" s="15"/>
    </row>
    <row r="4" spans="1:15" ht="19.5" customHeight="1" x14ac:dyDescent="0.25">
      <c r="A4" s="118" t="s">
        <v>6</v>
      </c>
      <c r="B4" s="118"/>
      <c r="C4" s="118"/>
      <c r="D4" s="118"/>
      <c r="E4" s="118"/>
      <c r="F4" s="118"/>
      <c r="G4" s="1"/>
      <c r="I4" s="62"/>
      <c r="J4" s="54"/>
      <c r="K4" s="54"/>
      <c r="M4" s="53"/>
      <c r="N4" s="53"/>
    </row>
    <row r="5" spans="1:15" ht="16.5" customHeight="1" x14ac:dyDescent="0.25">
      <c r="L5" s="54"/>
      <c r="N5" s="53"/>
    </row>
    <row r="6" spans="1:15" ht="80.45" customHeight="1" x14ac:dyDescent="0.25">
      <c r="A6" s="8" t="s">
        <v>0</v>
      </c>
      <c r="B6" s="8" t="s">
        <v>19</v>
      </c>
      <c r="C6" s="40" t="s">
        <v>23</v>
      </c>
      <c r="D6" s="23" t="s">
        <v>56</v>
      </c>
      <c r="E6" s="23" t="s">
        <v>7</v>
      </c>
      <c r="F6" s="23" t="s">
        <v>20</v>
      </c>
      <c r="G6" s="17" t="s">
        <v>8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18" t="s">
        <v>13</v>
      </c>
    </row>
    <row r="7" spans="1:15" ht="15.75" customHeight="1" x14ac:dyDescent="0.25">
      <c r="A7" s="33"/>
      <c r="B7" s="33"/>
      <c r="C7" s="19"/>
      <c r="D7" s="19"/>
      <c r="E7" s="19"/>
      <c r="F7" s="31"/>
      <c r="G7" s="19"/>
      <c r="H7" s="56">
        <f>G7*F7</f>
        <v>0</v>
      </c>
      <c r="I7" s="69"/>
      <c r="J7" s="64"/>
      <c r="K7" s="70">
        <f t="shared" ref="K7:K15" si="0">J7*G7/15</f>
        <v>0</v>
      </c>
      <c r="L7" s="71">
        <f>H7*I7</f>
        <v>0</v>
      </c>
      <c r="M7" s="72">
        <f>L7/30</f>
        <v>0</v>
      </c>
      <c r="N7" s="70" t="e">
        <f t="shared" ref="N7:N15" si="1">L7/K7</f>
        <v>#DIV/0!</v>
      </c>
      <c r="O7" s="37"/>
    </row>
    <row r="8" spans="1:15" ht="15.75" customHeight="1" x14ac:dyDescent="0.25">
      <c r="A8" s="33"/>
      <c r="B8" s="33"/>
      <c r="C8" s="19"/>
      <c r="D8" s="19"/>
      <c r="E8" s="19"/>
      <c r="F8" s="31"/>
      <c r="G8" s="19"/>
      <c r="H8" s="56">
        <f t="shared" ref="H8:H10" si="2">G8*F8</f>
        <v>0</v>
      </c>
      <c r="I8" s="69"/>
      <c r="J8" s="64"/>
      <c r="K8" s="70">
        <f t="shared" ref="K8:K10" si="3">J8*G8/15</f>
        <v>0</v>
      </c>
      <c r="L8" s="71">
        <f t="shared" ref="L8:L10" si="4">H8*I8</f>
        <v>0</v>
      </c>
      <c r="M8" s="72">
        <f t="shared" ref="M8:M10" si="5">L8/30</f>
        <v>0</v>
      </c>
      <c r="N8" s="70" t="e">
        <f t="shared" ref="N8:N10" si="6">L8/K8</f>
        <v>#DIV/0!</v>
      </c>
      <c r="O8" s="38"/>
    </row>
    <row r="9" spans="1:15" ht="15.75" customHeight="1" x14ac:dyDescent="0.25">
      <c r="A9" s="33"/>
      <c r="B9" s="33"/>
      <c r="C9" s="19"/>
      <c r="D9" s="19"/>
      <c r="E9" s="19"/>
      <c r="F9" s="31"/>
      <c r="G9" s="19"/>
      <c r="H9" s="56">
        <f t="shared" si="2"/>
        <v>0</v>
      </c>
      <c r="I9" s="69"/>
      <c r="J9" s="64"/>
      <c r="K9" s="70">
        <f t="shared" si="3"/>
        <v>0</v>
      </c>
      <c r="L9" s="71">
        <f t="shared" si="4"/>
        <v>0</v>
      </c>
      <c r="M9" s="72">
        <f t="shared" si="5"/>
        <v>0</v>
      </c>
      <c r="N9" s="70" t="e">
        <f t="shared" si="6"/>
        <v>#DIV/0!</v>
      </c>
      <c r="O9" s="38"/>
    </row>
    <row r="10" spans="1:15" ht="15.75" customHeight="1" x14ac:dyDescent="0.25">
      <c r="A10" s="33"/>
      <c r="B10" s="33"/>
      <c r="C10" s="19"/>
      <c r="D10" s="19"/>
      <c r="E10" s="19"/>
      <c r="F10" s="31"/>
      <c r="G10" s="19"/>
      <c r="H10" s="56">
        <f t="shared" si="2"/>
        <v>0</v>
      </c>
      <c r="I10" s="69"/>
      <c r="J10" s="64"/>
      <c r="K10" s="70">
        <f t="shared" si="3"/>
        <v>0</v>
      </c>
      <c r="L10" s="71">
        <f t="shared" si="4"/>
        <v>0</v>
      </c>
      <c r="M10" s="72">
        <f t="shared" si="5"/>
        <v>0</v>
      </c>
      <c r="N10" s="70" t="e">
        <f t="shared" si="6"/>
        <v>#DIV/0!</v>
      </c>
      <c r="O10" s="38"/>
    </row>
    <row r="11" spans="1:15" ht="15.75" customHeight="1" x14ac:dyDescent="0.25">
      <c r="A11" s="33"/>
      <c r="B11" s="33"/>
      <c r="C11" s="33"/>
      <c r="D11" s="33"/>
      <c r="E11" s="19"/>
      <c r="F11" s="31"/>
      <c r="G11" s="19"/>
      <c r="H11" s="56">
        <f t="shared" ref="H11:H15" si="7">F11*G11</f>
        <v>0</v>
      </c>
      <c r="I11" s="69"/>
      <c r="J11" s="64"/>
      <c r="K11" s="70">
        <f t="shared" si="0"/>
        <v>0</v>
      </c>
      <c r="L11" s="71">
        <f t="shared" ref="L11:L15" si="8">(H11*I11)</f>
        <v>0</v>
      </c>
      <c r="M11" s="72">
        <f t="shared" ref="M11:M15" si="9">L11/30</f>
        <v>0</v>
      </c>
      <c r="N11" s="70" t="e">
        <f t="shared" si="1"/>
        <v>#DIV/0!</v>
      </c>
      <c r="O11" s="38"/>
    </row>
    <row r="12" spans="1:15" ht="15.75" customHeight="1" x14ac:dyDescent="0.25">
      <c r="A12" s="33"/>
      <c r="B12" s="20"/>
      <c r="C12" s="20"/>
      <c r="D12" s="20"/>
      <c r="E12" s="20"/>
      <c r="F12" s="20"/>
      <c r="G12" s="20"/>
      <c r="H12" s="56">
        <f t="shared" si="7"/>
        <v>0</v>
      </c>
      <c r="I12" s="11"/>
      <c r="J12" s="11"/>
      <c r="K12" s="70">
        <f t="shared" si="0"/>
        <v>0</v>
      </c>
      <c r="L12" s="71">
        <f t="shared" si="8"/>
        <v>0</v>
      </c>
      <c r="M12" s="72">
        <f t="shared" si="9"/>
        <v>0</v>
      </c>
      <c r="N12" s="70" t="e">
        <f t="shared" si="1"/>
        <v>#DIV/0!</v>
      </c>
      <c r="O12" s="38"/>
    </row>
    <row r="13" spans="1:15" ht="15.75" customHeight="1" x14ac:dyDescent="0.25">
      <c r="A13" s="33"/>
      <c r="B13" s="20"/>
      <c r="C13" s="20"/>
      <c r="D13" s="20"/>
      <c r="E13" s="20"/>
      <c r="F13" s="20"/>
      <c r="G13" s="20"/>
      <c r="H13" s="71">
        <f t="shared" si="7"/>
        <v>0</v>
      </c>
      <c r="I13" s="11"/>
      <c r="J13" s="11"/>
      <c r="K13" s="70">
        <f t="shared" si="0"/>
        <v>0</v>
      </c>
      <c r="L13" s="71">
        <f t="shared" si="8"/>
        <v>0</v>
      </c>
      <c r="M13" s="72">
        <f t="shared" si="9"/>
        <v>0</v>
      </c>
      <c r="N13" s="70" t="e">
        <f t="shared" si="1"/>
        <v>#DIV/0!</v>
      </c>
      <c r="O13" s="38"/>
    </row>
    <row r="14" spans="1:15" ht="15.75" customHeight="1" x14ac:dyDescent="0.25">
      <c r="A14" s="33"/>
      <c r="B14" s="20"/>
      <c r="C14" s="20"/>
      <c r="D14" s="20"/>
      <c r="E14" s="20"/>
      <c r="F14" s="20"/>
      <c r="G14" s="20"/>
      <c r="H14" s="71">
        <f t="shared" si="7"/>
        <v>0</v>
      </c>
      <c r="I14" s="11"/>
      <c r="J14" s="11"/>
      <c r="K14" s="70">
        <f t="shared" si="0"/>
        <v>0</v>
      </c>
      <c r="L14" s="71">
        <f t="shared" si="8"/>
        <v>0</v>
      </c>
      <c r="M14" s="72">
        <f t="shared" si="9"/>
        <v>0</v>
      </c>
      <c r="N14" s="70" t="e">
        <f t="shared" si="1"/>
        <v>#DIV/0!</v>
      </c>
      <c r="O14" s="38"/>
    </row>
    <row r="15" spans="1:15" ht="15.75" customHeight="1" x14ac:dyDescent="0.25">
      <c r="A15" s="33"/>
      <c r="B15" s="3"/>
      <c r="C15" s="3"/>
      <c r="D15" s="3"/>
      <c r="E15" s="3"/>
      <c r="F15" s="3"/>
      <c r="G15" s="3"/>
      <c r="H15" s="71">
        <f t="shared" si="7"/>
        <v>0</v>
      </c>
      <c r="I15" s="73"/>
      <c r="J15" s="73"/>
      <c r="K15" s="70">
        <f t="shared" si="0"/>
        <v>0</v>
      </c>
      <c r="L15" s="71">
        <f t="shared" si="8"/>
        <v>0</v>
      </c>
      <c r="M15" s="72">
        <f t="shared" si="9"/>
        <v>0</v>
      </c>
      <c r="N15" s="70" t="e">
        <f t="shared" si="1"/>
        <v>#DIV/0!</v>
      </c>
      <c r="O15" s="38"/>
    </row>
    <row r="16" spans="1:15" ht="18.75" customHeight="1" x14ac:dyDescent="0.25">
      <c r="A16" s="112" t="s">
        <v>21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3"/>
    </row>
    <row r="17" spans="1:15" x14ac:dyDescent="0.25">
      <c r="A17" s="114"/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6"/>
    </row>
    <row r="18" spans="1:15" x14ac:dyDescent="0.25">
      <c r="A18" s="117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9"/>
    </row>
    <row r="19" spans="1:15" x14ac:dyDescent="0.25">
      <c r="A19" s="117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9"/>
    </row>
    <row r="20" spans="1:15" x14ac:dyDescent="0.25">
      <c r="A20" s="117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9"/>
    </row>
    <row r="21" spans="1:15" x14ac:dyDescent="0.25">
      <c r="A21" s="120"/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2"/>
    </row>
    <row r="22" spans="1:15" x14ac:dyDescent="0.25">
      <c r="B22" s="28"/>
      <c r="C22" s="28"/>
      <c r="D22" s="28"/>
      <c r="E22" s="28"/>
      <c r="F22" s="28"/>
      <c r="G22" s="28"/>
      <c r="H22" s="68"/>
      <c r="I22" s="68"/>
      <c r="J22" s="68"/>
      <c r="K22" s="68"/>
      <c r="L22" s="68"/>
      <c r="M22" s="68"/>
      <c r="N22" s="6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2022-12-02T21:52:26Z</cp:lastPrinted>
  <dcterms:created xsi:type="dcterms:W3CDTF">2013-10-25T01:46:28Z</dcterms:created>
  <dcterms:modified xsi:type="dcterms:W3CDTF">2022-12-02T21:52:35Z</dcterms:modified>
</cp:coreProperties>
</file>